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NRFriskmanagement/Gedeelde documenten/01. Uitnodiging tot Inschrijving/"/>
    </mc:Choice>
  </mc:AlternateContent>
  <xr:revisionPtr revIDLastSave="2" documentId="8_{73D307B8-1B36-4F88-B408-16A7E8D8AAA4}" xr6:coauthVersionLast="47" xr6:coauthVersionMax="47" xr10:uidLastSave="{3444C7E0-0FA8-4403-9B67-60032C2BA16F}"/>
  <bookViews>
    <workbookView xWindow="70690" yWindow="-110" windowWidth="38620" windowHeight="2110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D9" i="1"/>
  <c r="D10" i="1"/>
  <c r="D8" i="1"/>
  <c r="C21" i="1"/>
  <c r="C22" i="1"/>
  <c r="D12" i="1" l="1"/>
  <c r="D28" i="1"/>
  <c r="F28" i="1" s="1"/>
  <c r="D27" i="1"/>
  <c r="F27" i="1" s="1"/>
  <c r="D29" i="1"/>
  <c r="F29" i="1" s="1"/>
  <c r="F31" i="1" l="1"/>
  <c r="F33" i="1" s="1"/>
</calcChain>
</file>

<file path=xl/sharedStrings.xml><?xml version="1.0" encoding="utf-8"?>
<sst xmlns="http://schemas.openxmlformats.org/spreadsheetml/2006/main" count="28" uniqueCount="27">
  <si>
    <t>Marge</t>
  </si>
  <si>
    <t>Totaal aantal klanten</t>
  </si>
  <si>
    <t>Hoog risico klanten</t>
  </si>
  <si>
    <t>Uren + uurtarief projectcoördinator</t>
  </si>
  <si>
    <t>Uren + uurtarief senior consultant</t>
  </si>
  <si>
    <t>Uren + uurtarief junior consultant</t>
  </si>
  <si>
    <t>Uren pw</t>
  </si>
  <si>
    <t>Uurtarief</t>
  </si>
  <si>
    <t>Uren pm</t>
  </si>
  <si>
    <t>Hoog risico klanten in 3 maanden</t>
  </si>
  <si>
    <t>Uur per dossier berekend</t>
  </si>
  <si>
    <t>Uitgangspunt uren per zakelijke klant</t>
  </si>
  <si>
    <t>Uitgangspunt uren per particuliere klant</t>
  </si>
  <si>
    <t>Klanten nulmeting</t>
  </si>
  <si>
    <t>Aantal zakelijke klanten</t>
  </si>
  <si>
    <t>Aantal particuliere klanten</t>
  </si>
  <si>
    <t>Totaal benodigde uren zakelijke klanten</t>
  </si>
  <si>
    <t>Totaal benodigde uren particuliere klanten</t>
  </si>
  <si>
    <t>Projectcoördinator</t>
  </si>
  <si>
    <t>Senior consultant</t>
  </si>
  <si>
    <t>Junio consultant</t>
  </si>
  <si>
    <t>Perc.</t>
  </si>
  <si>
    <t>Uren totaal benodigd</t>
  </si>
  <si>
    <t>Totale kosten</t>
  </si>
  <si>
    <t>Richtbedrag kosten nulmeting (schatting)</t>
  </si>
  <si>
    <t>Totaal maximaal geschat bedrag:</t>
  </si>
  <si>
    <t>Annex XIIIA Onderbouwing kosten nulmeting-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</si>
</sst>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3" fontId="5" fillId="0" borderId="0" xfId="1" applyFont="1"/>
    <xf numFmtId="10" fontId="3" fillId="0" borderId="0" xfId="2" applyNumberFormat="1" applyFont="1"/>
    <xf numFmtId="43" fontId="3" fillId="0" borderId="0" xfId="0" applyNumberFormat="1" applyFont="1"/>
    <xf numFmtId="43" fontId="3" fillId="0" borderId="0" xfId="1" applyFont="1"/>
    <xf numFmtId="9" fontId="5" fillId="0" borderId="0" xfId="0" applyNumberFormat="1" applyFont="1"/>
    <xf numFmtId="43" fontId="5" fillId="0" borderId="0" xfId="0" applyNumberFormat="1" applyFont="1"/>
    <xf numFmtId="43" fontId="2" fillId="0" borderId="0" xfId="0" applyNumberFormat="1" applyFont="1"/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3"/>
  <sheetViews>
    <sheetView tabSelected="1" workbookViewId="0">
      <selection activeCell="B1" sqref="B1"/>
    </sheetView>
  </sheetViews>
  <sheetFormatPr defaultRowHeight="14.5" x14ac:dyDescent="0.35"/>
  <cols>
    <col min="1" max="1" width="8.7265625" style="2"/>
    <col min="2" max="2" width="42.26953125" style="2" customWidth="1"/>
    <col min="3" max="3" width="9" style="2" bestFit="1" customWidth="1"/>
    <col min="4" max="4" width="20.54296875" style="2" bestFit="1" customWidth="1"/>
    <col min="5" max="5" width="11.1796875" style="2" bestFit="1" customWidth="1"/>
    <col min="6" max="6" width="13.453125" style="2" bestFit="1" customWidth="1"/>
    <col min="7" max="7" width="16.453125" style="2" bestFit="1" customWidth="1"/>
    <col min="8" max="11" width="8.7265625" style="2"/>
    <col min="12" max="12" width="11.26953125" style="2" bestFit="1" customWidth="1"/>
    <col min="13" max="16384" width="8.7265625" style="2"/>
  </cols>
  <sheetData>
    <row r="1" spans="2:8" x14ac:dyDescent="0.35">
      <c r="B1" s="1" t="s">
        <v>26</v>
      </c>
    </row>
    <row r="3" spans="2:8" x14ac:dyDescent="0.35">
      <c r="B3" s="2" t="s">
        <v>1</v>
      </c>
      <c r="C3" s="3">
        <v>3940</v>
      </c>
    </row>
    <row r="4" spans="2:8" x14ac:dyDescent="0.35">
      <c r="B4" s="2" t="s">
        <v>9</v>
      </c>
      <c r="C4" s="3">
        <v>150</v>
      </c>
    </row>
    <row r="7" spans="2:8" x14ac:dyDescent="0.35">
      <c r="B7" s="4" t="s">
        <v>2</v>
      </c>
      <c r="C7" s="5" t="s">
        <v>6</v>
      </c>
      <c r="D7" s="5" t="s">
        <v>8</v>
      </c>
      <c r="E7" s="5" t="s">
        <v>7</v>
      </c>
    </row>
    <row r="8" spans="2:8" x14ac:dyDescent="0.35">
      <c r="B8" s="6" t="s">
        <v>3</v>
      </c>
      <c r="C8" s="5">
        <v>6</v>
      </c>
      <c r="D8" s="7">
        <f>ROUND(4.333*C8,0)</f>
        <v>26</v>
      </c>
      <c r="E8" s="7">
        <v>100</v>
      </c>
      <c r="H8" s="8"/>
    </row>
    <row r="9" spans="2:8" x14ac:dyDescent="0.35">
      <c r="B9" s="6" t="s">
        <v>4</v>
      </c>
      <c r="C9" s="5">
        <v>24</v>
      </c>
      <c r="D9" s="7">
        <f t="shared" ref="D9:D10" si="0">ROUND(4.333*C9,0)</f>
        <v>104</v>
      </c>
      <c r="E9" s="7">
        <v>85</v>
      </c>
      <c r="H9" s="8"/>
    </row>
    <row r="10" spans="2:8" x14ac:dyDescent="0.35">
      <c r="B10" s="6" t="s">
        <v>5</v>
      </c>
      <c r="C10" s="5">
        <v>36</v>
      </c>
      <c r="D10" s="7">
        <f t="shared" si="0"/>
        <v>156</v>
      </c>
      <c r="E10" s="7">
        <v>65</v>
      </c>
      <c r="H10" s="8"/>
    </row>
    <row r="12" spans="2:8" x14ac:dyDescent="0.35">
      <c r="B12" s="2" t="s">
        <v>10</v>
      </c>
      <c r="D12" s="9">
        <f>SUM(D8:D10)/(C4/3)</f>
        <v>5.72</v>
      </c>
    </row>
    <row r="14" spans="2:8" x14ac:dyDescent="0.35">
      <c r="B14" s="4" t="s">
        <v>13</v>
      </c>
    </row>
    <row r="15" spans="2:8" x14ac:dyDescent="0.35">
      <c r="B15" s="2" t="s">
        <v>11</v>
      </c>
      <c r="D15" s="2">
        <v>5</v>
      </c>
    </row>
    <row r="16" spans="2:8" x14ac:dyDescent="0.35">
      <c r="B16" s="2" t="s">
        <v>12</v>
      </c>
      <c r="D16" s="2">
        <v>2</v>
      </c>
    </row>
    <row r="18" spans="2:6" x14ac:dyDescent="0.35">
      <c r="B18" s="2" t="s">
        <v>14</v>
      </c>
      <c r="C18" s="3">
        <f>580+230</f>
        <v>810</v>
      </c>
    </row>
    <row r="19" spans="2:6" x14ac:dyDescent="0.35">
      <c r="B19" s="2" t="s">
        <v>15</v>
      </c>
      <c r="C19" s="3">
        <v>3130</v>
      </c>
    </row>
    <row r="21" spans="2:6" x14ac:dyDescent="0.35">
      <c r="B21" s="2" t="s">
        <v>16</v>
      </c>
      <c r="C21" s="10">
        <f>D15*C18</f>
        <v>4050</v>
      </c>
    </row>
    <row r="22" spans="2:6" x14ac:dyDescent="0.35">
      <c r="B22" s="2" t="s">
        <v>17</v>
      </c>
      <c r="C22" s="10">
        <f>D16*C19</f>
        <v>6260</v>
      </c>
    </row>
    <row r="25" spans="2:6" x14ac:dyDescent="0.35">
      <c r="B25" s="1" t="s">
        <v>24</v>
      </c>
    </row>
    <row r="26" spans="2:6" x14ac:dyDescent="0.35">
      <c r="C26" s="5" t="s">
        <v>21</v>
      </c>
      <c r="D26" s="5" t="s">
        <v>22</v>
      </c>
      <c r="E26" s="5" t="s">
        <v>7</v>
      </c>
      <c r="F26" s="5" t="s">
        <v>23</v>
      </c>
    </row>
    <row r="27" spans="2:6" x14ac:dyDescent="0.35">
      <c r="B27" s="6" t="s">
        <v>18</v>
      </c>
      <c r="C27" s="11">
        <v>0.1</v>
      </c>
      <c r="D27" s="12">
        <f>($C$21+$C$22)*C27</f>
        <v>1031</v>
      </c>
      <c r="E27" s="7">
        <v>100</v>
      </c>
      <c r="F27" s="12">
        <f>D27*E8</f>
        <v>103100</v>
      </c>
    </row>
    <row r="28" spans="2:6" x14ac:dyDescent="0.35">
      <c r="B28" s="6" t="s">
        <v>19</v>
      </c>
      <c r="C28" s="11">
        <v>0.35</v>
      </c>
      <c r="D28" s="12">
        <f>($C$21+$C$22)*C28</f>
        <v>3608.4999999999995</v>
      </c>
      <c r="E28" s="7">
        <v>85</v>
      </c>
      <c r="F28" s="12">
        <f>D28*E9</f>
        <v>306722.49999999994</v>
      </c>
    </row>
    <row r="29" spans="2:6" x14ac:dyDescent="0.35">
      <c r="B29" s="6" t="s">
        <v>20</v>
      </c>
      <c r="C29" s="11">
        <v>0.55000000000000004</v>
      </c>
      <c r="D29" s="12">
        <f>($C$21+$C$22)*C29</f>
        <v>5670.5000000000009</v>
      </c>
      <c r="E29" s="7">
        <v>65</v>
      </c>
      <c r="F29" s="12">
        <f>D29*E10</f>
        <v>368582.50000000006</v>
      </c>
    </row>
    <row r="30" spans="2:6" x14ac:dyDescent="0.35">
      <c r="C30" s="5"/>
      <c r="D30" s="5"/>
      <c r="E30" s="5"/>
      <c r="F30" s="5"/>
    </row>
    <row r="31" spans="2:6" x14ac:dyDescent="0.35">
      <c r="C31" s="5"/>
      <c r="D31" s="5" t="s">
        <v>0</v>
      </c>
      <c r="E31" s="11">
        <v>0.15</v>
      </c>
      <c r="F31" s="12">
        <f>E31*SUM(F27:F29)</f>
        <v>116760.75</v>
      </c>
    </row>
    <row r="33" spans="4:6" x14ac:dyDescent="0.35">
      <c r="D33" s="1" t="s">
        <v>25</v>
      </c>
      <c r="E33" s="1"/>
      <c r="F33" s="13">
        <f>SUM(F27:F31)</f>
        <v>895165.75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2" ma:contentTypeDescription="Een nieuw document maken." ma:contentTypeScope="" ma:versionID="b90d4bb863974ad4a4014928b5f61f21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6d30c190b5ca9963b185dbfaf54dec95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477AE5-B1C7-4B85-9A77-C3204DC4E4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456AA6A-19E6-4449-A62B-C9A28FD223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B19A6C-0500-4EBC-B886-4524B6CDB8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van der Spek</dc:creator>
  <cp:lastModifiedBy>Jos Plattel</cp:lastModifiedBy>
  <dcterms:created xsi:type="dcterms:W3CDTF">2023-02-21T13:18:59Z</dcterms:created>
  <dcterms:modified xsi:type="dcterms:W3CDTF">2023-02-24T08:37:39Z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0x010100BD4ACD80DDD3BF47B0B6A6EC139E686F</vt:lpwstr>
  </property>
</Properties>
</file>